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E\PROJETOS\00_OBRAS POR MUNICÍPIOS\00_LICITAÇÃO POR LOTES E BLOCOS\2026 - BLOCOS\POSSÍVEL BLOCO 11\06. PLANILHAS\AURELINO LEAL\ARENINHA\PLANILHA\"/>
    </mc:Choice>
  </mc:AlternateContent>
  <xr:revisionPtr revIDLastSave="0" documentId="13_ncr:1_{EFE26414-646D-4BF6-A448-D4B4B795F1A6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ronograma" sheetId="1" r:id="rId1"/>
    <sheet name="TIMBRADO" sheetId="2" r:id="rId2"/>
  </sheets>
  <definedNames>
    <definedName name="_xlnm.Print_Area" localSheetId="0">Cronograma!$A$1:$H$18</definedName>
    <definedName name="_xlnm.Print_Area" localSheetId="1">TIMBRADO!$A$1:$H$18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2" l="1"/>
  <c r="M19" i="2"/>
  <c r="L19" i="2"/>
  <c r="K19" i="2"/>
  <c r="J19" i="2"/>
  <c r="J21" i="2" s="1"/>
  <c r="K21" i="2" s="1"/>
  <c r="L21" i="2" s="1"/>
  <c r="M21" i="2" s="1"/>
  <c r="N21" i="2" s="1"/>
  <c r="O17" i="2"/>
  <c r="N19" i="1"/>
  <c r="M19" i="1"/>
  <c r="L19" i="1"/>
  <c r="K19" i="1"/>
  <c r="J19" i="1"/>
  <c r="J21" i="1" s="1"/>
  <c r="O17" i="1"/>
  <c r="O15" i="1"/>
  <c r="O13" i="1"/>
  <c r="O11" i="1"/>
  <c r="O9" i="1"/>
  <c r="O7" i="1"/>
  <c r="O5" i="1"/>
  <c r="K21" i="1" l="1"/>
  <c r="L21" i="1"/>
  <c r="M21" i="1" s="1"/>
  <c r="N21" i="1" s="1"/>
</calcChain>
</file>

<file path=xl/sharedStrings.xml><?xml version="1.0" encoding="utf-8"?>
<sst xmlns="http://schemas.openxmlformats.org/spreadsheetml/2006/main" count="105" uniqueCount="69">
  <si>
    <t>Obra</t>
  </si>
  <si>
    <t>Bancos</t>
  </si>
  <si>
    <t>B.D.I.</t>
  </si>
  <si>
    <t>Encargos Sociais</t>
  </si>
  <si>
    <t>CONSTRUÇÃO DE ARENINHA SOCIETY NO MUNICÍPIO DE AURELINO LEAL-BA</t>
  </si>
  <si>
    <t xml:space="preserve">SINAPI - 04/2026 - Bahia
ORSE - 02/2026 - Sergipe
</t>
  </si>
  <si>
    <t>27,0%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</si>
  <si>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</si>
  <si>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</si>
  <si>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</si>
  <si>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</si>
  <si>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</si>
  <si>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</si>
  <si>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</si>
  <si>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</si>
  <si>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</si>
  <si>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</si>
  <si>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 xml:space="preserve"> 1 </t>
  </si>
  <si>
    <t/>
  </si>
  <si>
    <t xml:space="preserve"> 1.1 </t>
  </si>
  <si>
    <t>ADMINISTRAÇÃO DA OBRA</t>
  </si>
  <si>
    <t>100,00%
127.199,60</t>
  </si>
  <si>
    <t>20,00%
25.439,92</t>
  </si>
  <si>
    <t xml:space="preserve"> 1.2 </t>
  </si>
  <si>
    <t>SERVIÇOS PRELIMINARES</t>
  </si>
  <si>
    <t>100,00%
49.890,36</t>
  </si>
  <si>
    <t xml:space="preserve"> 1.3 </t>
  </si>
  <si>
    <t>CONSTRUÇÃO DE ALAMBRADO COM ALTURA DE 6,00 M E REDE DE PROTEÇÃO</t>
  </si>
  <si>
    <t>100,00%
535.702,98</t>
  </si>
  <si>
    <t>30,00%
160.710,89</t>
  </si>
  <si>
    <t xml:space="preserve"> 1.4 </t>
  </si>
  <si>
    <t>SISTEMA DE ILUMINAÇÃO EM LED PARA ARENINHAS - 380/220V</t>
  </si>
  <si>
    <t>100,00%
81.604,54</t>
  </si>
  <si>
    <t>50,00%
40.802,27</t>
  </si>
  <si>
    <t xml:space="preserve"> 1.5 </t>
  </si>
  <si>
    <t>PAVIMENTAÇÃO EM PISO INTERTRAVADO</t>
  </si>
  <si>
    <t>100,00%
59.845,46</t>
  </si>
  <si>
    <t>20,00%
11.969,09</t>
  </si>
  <si>
    <t>30,00%
17.953,64</t>
  </si>
  <si>
    <t xml:space="preserve"> 1.6 </t>
  </si>
  <si>
    <t>TOTEM PADRÃO SUDESB</t>
  </si>
  <si>
    <t>100,00%
4.328,10</t>
  </si>
  <si>
    <t xml:space="preserve"> 1.7 </t>
  </si>
  <si>
    <t>LIMPEZA GERAL E DESMOBILIZAÇÃO PARA ENTREGA DA OBRA</t>
  </si>
  <si>
    <t>100,00%
8.184,00</t>
  </si>
  <si>
    <t>Porcentagem</t>
  </si>
  <si>
    <t>8,69%</t>
  </si>
  <si>
    <t>4,32%</t>
  </si>
  <si>
    <t>27,57%</t>
  </si>
  <si>
    <t>28,26%</t>
  </si>
  <si>
    <t>31,17%</t>
  </si>
  <si>
    <t>Custo</t>
  </si>
  <si>
    <t>75.330,28</t>
  </si>
  <si>
    <t>37.409,01</t>
  </si>
  <si>
    <t>238.922,17</t>
  </si>
  <si>
    <t>244.906,72</t>
  </si>
  <si>
    <t>Porcentagem Acumulado</t>
  </si>
  <si>
    <t>13,01%</t>
  </si>
  <si>
    <t>40,57%</t>
  </si>
  <si>
    <t>68,83%</t>
  </si>
  <si>
    <t>100,0%</t>
  </si>
  <si>
    <t>Custo Acumulado</t>
  </si>
  <si>
    <t>112.739,29</t>
  </si>
  <si>
    <t>351.661,46</t>
  </si>
  <si>
    <t>596.568,18</t>
  </si>
  <si>
    <t>866.755,04</t>
  </si>
  <si>
    <t>'</t>
  </si>
  <si>
    <t>100,00%
866.755,04</t>
  </si>
  <si>
    <t>40,00%
214.281,20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</si>
</sst>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59999389629810485"/>
        <bgColor rgb="FFFFBB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BB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7" fillId="6" borderId="0" xfId="0" applyFont="1" applyFill="1" applyAlignment="1">
      <alignment horizontal="left" vertical="top" wrapText="1"/>
    </xf>
    <xf numFmtId="0" fontId="8" fillId="7" borderId="0" xfId="0" applyFont="1" applyFill="1" applyAlignment="1">
      <alignment horizontal="center" vertical="top" wrapText="1"/>
    </xf>
    <xf numFmtId="0" fontId="9" fillId="8" borderId="0" xfId="0" applyFont="1" applyFill="1" applyAlignment="1">
      <alignment horizontal="right" vertical="top" wrapText="1"/>
    </xf>
    <xf numFmtId="0" fontId="10" fillId="9" borderId="0" xfId="0" applyFont="1" applyFill="1" applyAlignment="1">
      <alignment horizontal="center" vertical="top" wrapText="1"/>
    </xf>
    <xf numFmtId="0" fontId="3" fillId="11" borderId="1" xfId="0" applyFont="1" applyFill="1" applyBorder="1" applyAlignment="1">
      <alignment horizontal="left" vertical="top" wrapText="1"/>
    </xf>
    <xf numFmtId="0" fontId="4" fillId="11" borderId="1" xfId="0" applyFont="1" applyFill="1" applyBorder="1" applyAlignment="1">
      <alignment horizontal="right" vertical="top" wrapText="1"/>
    </xf>
    <xf numFmtId="0" fontId="5" fillId="12" borderId="1" xfId="0" applyFont="1" applyFill="1" applyBorder="1" applyAlignment="1">
      <alignment horizontal="left" vertical="top" wrapText="1"/>
    </xf>
    <xf numFmtId="0" fontId="6" fillId="12" borderId="1" xfId="0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right" vertical="top" wrapText="1"/>
    </xf>
    <xf numFmtId="0" fontId="11" fillId="10" borderId="1" xfId="0" applyFont="1" applyFill="1" applyBorder="1" applyAlignment="1">
      <alignment horizontal="right" vertical="top" wrapText="1"/>
    </xf>
    <xf numFmtId="0" fontId="0" fillId="0" borderId="0" xfId="0" quotePrefix="1"/>
    <xf numFmtId="4" fontId="0" fillId="0" borderId="0" xfId="0" applyNumberFormat="1"/>
    <xf numFmtId="4" fontId="0" fillId="13" borderId="0" xfId="0" applyNumberFormat="1" applyFill="1"/>
    <xf numFmtId="0" fontId="5" fillId="12" borderId="1" xfId="0" applyFont="1" applyFill="1" applyBorder="1" applyAlignment="1">
      <alignment horizontal="right" vertical="top" wrapText="1"/>
    </xf>
    <xf numFmtId="4" fontId="9" fillId="8" borderId="0" xfId="0" applyNumberFormat="1" applyFont="1" applyFill="1" applyAlignment="1">
      <alignment horizontal="right" vertical="top" wrapText="1"/>
    </xf>
    <xf numFmtId="0" fontId="1" fillId="14" borderId="0" xfId="0" applyFont="1" applyFill="1" applyAlignment="1">
      <alignment horizontal="left" vertical="top" wrapText="1"/>
    </xf>
    <xf numFmtId="0" fontId="0" fillId="15" borderId="0" xfId="0" applyFill="1"/>
    <xf numFmtId="0" fontId="7" fillId="14" borderId="0" xfId="0" applyFont="1" applyFill="1" applyAlignment="1">
      <alignment horizontal="left" vertical="top" wrapText="1"/>
    </xf>
    <xf numFmtId="0" fontId="3" fillId="14" borderId="0" xfId="0" applyFont="1" applyFill="1" applyAlignment="1">
      <alignment horizontal="left" vertical="top" wrapText="1"/>
    </xf>
    <xf numFmtId="0" fontId="4" fillId="14" borderId="0" xfId="0" applyFont="1" applyFill="1" applyAlignment="1">
      <alignment horizontal="right" vertical="top" wrapText="1"/>
    </xf>
    <xf numFmtId="0" fontId="5" fillId="16" borderId="0" xfId="0" applyFont="1" applyFill="1" applyAlignment="1">
      <alignment horizontal="left" vertical="top" wrapText="1"/>
    </xf>
    <xf numFmtId="0" fontId="5" fillId="16" borderId="0" xfId="0" applyFont="1" applyFill="1" applyAlignment="1">
      <alignment horizontal="right" vertical="top" wrapText="1"/>
    </xf>
    <xf numFmtId="0" fontId="6" fillId="16" borderId="0" xfId="0" applyFont="1" applyFill="1" applyAlignment="1">
      <alignment horizontal="right" vertical="top" wrapText="1"/>
    </xf>
    <xf numFmtId="4" fontId="0" fillId="15" borderId="0" xfId="0" applyNumberFormat="1" applyFill="1"/>
    <xf numFmtId="0" fontId="11" fillId="16" borderId="0" xfId="0" applyFont="1" applyFill="1" applyAlignment="1">
      <alignment horizontal="right" vertical="top" wrapText="1"/>
    </xf>
    <xf numFmtId="0" fontId="0" fillId="15" borderId="0" xfId="0" quotePrefix="1" applyFill="1"/>
    <xf numFmtId="0" fontId="9" fillId="14" borderId="0" xfId="0" applyFont="1" applyFill="1" applyAlignment="1">
      <alignment horizontal="right" vertical="top" wrapText="1"/>
    </xf>
    <xf numFmtId="4" fontId="9" fillId="14" borderId="0" xfId="0" applyNumberFormat="1" applyFont="1" applyFill="1" applyAlignment="1">
      <alignment horizontal="right" vertical="top" wrapText="1"/>
    </xf>
    <xf numFmtId="0" fontId="7" fillId="14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" fillId="14" borderId="0" xfId="0" applyFont="1" applyFill="1" applyAlignment="1">
      <alignment horizontal="left" vertical="top" wrapText="1"/>
    </xf>
    <xf numFmtId="0" fontId="2" fillId="14" borderId="0" xfId="0" applyFont="1" applyFill="1" applyAlignment="1">
      <alignment horizontal="center" wrapText="1"/>
    </xf>
    <xf numFmtId="0" fontId="0" fillId="15" borderId="0" xfId="0" applyFill="1"/>
    <xf numFmtId="0" fontId="7" fillId="6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76200</xdr:rowOff>
    </xdr:from>
    <xdr:to>
      <xdr:col>0</xdr:col>
      <xdr:colOff>1922145</xdr:colOff>
      <xdr:row>2</xdr:row>
      <xdr:rowOff>115982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A4B23F2-91A5-4B66-B177-A102BBCCB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76200"/>
          <a:ext cx="1868805" cy="11637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"/>
  <sheetViews>
    <sheetView showWhiteSpace="0" view="pageBreakPreview" zoomScaleNormal="100" zoomScaleSheetLayoutView="100" workbookViewId="0">
      <selection activeCell="I24" sqref="I24"/>
    </sheetView>
  </sheetViews>
  <sheetFormatPr defaultRowHeight="13.8" x14ac:dyDescent="0.25"/>
  <cols>
    <col min="1" max="1" width="27.796875" customWidth="1"/>
    <col min="2" max="2" width="64.296875" customWidth="1"/>
    <col min="3" max="3" width="22.5" customWidth="1"/>
    <col min="4" max="4" width="8.19921875" bestFit="1" customWidth="1"/>
    <col min="5" max="8" width="9.09765625" bestFit="1" customWidth="1"/>
    <col min="9" max="30" width="12" bestFit="1" customWidth="1"/>
  </cols>
  <sheetData>
    <row r="1" spans="1:18" x14ac:dyDescent="0.25">
      <c r="A1" s="1"/>
      <c r="B1" s="1" t="s">
        <v>0</v>
      </c>
      <c r="C1" s="1" t="s">
        <v>1</v>
      </c>
      <c r="D1" s="37" t="s">
        <v>2</v>
      </c>
      <c r="E1" s="37"/>
      <c r="F1" s="37" t="s">
        <v>3</v>
      </c>
      <c r="G1" s="37"/>
    </row>
    <row r="2" spans="1:18" ht="75" customHeight="1" x14ac:dyDescent="0.25">
      <c r="A2" s="2"/>
      <c r="B2" s="2" t="s">
        <v>4</v>
      </c>
      <c r="C2" s="2" t="s">
        <v>5</v>
      </c>
      <c r="D2" s="36" t="s">
        <v>6</v>
      </c>
      <c r="E2" s="36"/>
      <c r="F2" s="36" t="s">
        <v>7</v>
      </c>
      <c r="G2" s="36"/>
    </row>
    <row r="3" spans="1:18" x14ac:dyDescent="0.25">
      <c r="A3" s="38" t="s">
        <v>8</v>
      </c>
      <c r="B3" s="39"/>
      <c r="C3" s="39"/>
      <c r="D3" s="39"/>
      <c r="E3" s="39"/>
      <c r="F3" s="39"/>
      <c r="G3" s="39"/>
    </row>
    <row r="4" spans="1:18" x14ac:dyDescent="0.25">
      <c r="A4" s="6" t="s">
        <v>9</v>
      </c>
      <c r="B4" s="6" t="s">
        <v>10</v>
      </c>
      <c r="C4" s="7" t="s">
        <v>11</v>
      </c>
      <c r="D4" s="7" t="s">
        <v>12</v>
      </c>
      <c r="E4" s="7" t="s">
        <v>13</v>
      </c>
      <c r="F4" s="7" t="s">
        <v>14</v>
      </c>
      <c r="G4" s="7" t="s">
        <v>15</v>
      </c>
      <c r="H4" s="7" t="s">
        <v>16</v>
      </c>
    </row>
    <row r="5" spans="1:18" ht="25.95" customHeight="1" x14ac:dyDescent="0.25">
      <c r="A5" s="8" t="s">
        <v>17</v>
      </c>
      <c r="B5" s="8" t="s">
        <v>4</v>
      </c>
      <c r="C5" s="16" t="s">
        <v>67</v>
      </c>
      <c r="D5" s="9" t="s">
        <v>18</v>
      </c>
      <c r="E5" s="9" t="s">
        <v>18</v>
      </c>
      <c r="F5" s="9" t="s">
        <v>18</v>
      </c>
      <c r="G5" s="9" t="s">
        <v>18</v>
      </c>
      <c r="H5" s="9" t="s">
        <v>18</v>
      </c>
      <c r="J5" s="14">
        <v>25439.919999999998</v>
      </c>
      <c r="K5" s="14">
        <v>25439.919999999998</v>
      </c>
      <c r="L5" s="14">
        <v>25439.919999999998</v>
      </c>
      <c r="M5" s="14">
        <v>25439.919999999998</v>
      </c>
      <c r="N5" s="14">
        <v>25439.919999999998</v>
      </c>
      <c r="O5" s="14">
        <f>SUM(J5+K5+L5+M5+N5)</f>
        <v>127199.59999999999</v>
      </c>
    </row>
    <row r="6" spans="1:18" ht="24" customHeight="1" x14ac:dyDescent="0.25">
      <c r="A6" s="10" t="s">
        <v>19</v>
      </c>
      <c r="B6" s="10" t="s">
        <v>20</v>
      </c>
      <c r="C6" s="11" t="s">
        <v>21</v>
      </c>
      <c r="D6" s="12" t="s">
        <v>22</v>
      </c>
      <c r="E6" s="12" t="s">
        <v>22</v>
      </c>
      <c r="F6" s="12" t="s">
        <v>22</v>
      </c>
      <c r="G6" s="12" t="s">
        <v>22</v>
      </c>
      <c r="H6" s="12" t="s">
        <v>22</v>
      </c>
      <c r="O6" s="14"/>
    </row>
    <row r="7" spans="1:18" ht="24" customHeight="1" x14ac:dyDescent="0.25">
      <c r="A7" s="10" t="s">
        <v>23</v>
      </c>
      <c r="B7" s="10" t="s">
        <v>24</v>
      </c>
      <c r="C7" s="11" t="s">
        <v>25</v>
      </c>
      <c r="D7" s="12" t="s">
        <v>25</v>
      </c>
      <c r="E7" s="11" t="s">
        <v>18</v>
      </c>
      <c r="F7" s="11" t="s">
        <v>18</v>
      </c>
      <c r="G7" s="11" t="s">
        <v>18</v>
      </c>
      <c r="H7" s="11" t="s">
        <v>18</v>
      </c>
      <c r="J7" s="14">
        <v>49890.36</v>
      </c>
      <c r="O7" s="14">
        <f t="shared" ref="O7" si="0">SUM(J7+K7+L7+M7+N7)</f>
        <v>49890.36</v>
      </c>
    </row>
    <row r="8" spans="1:18" ht="25.95" customHeight="1" x14ac:dyDescent="0.25">
      <c r="A8" s="10" t="s">
        <v>26</v>
      </c>
      <c r="B8" s="10" t="s">
        <v>27</v>
      </c>
      <c r="C8" s="11" t="s">
        <v>28</v>
      </c>
      <c r="D8" s="11" t="s">
        <v>18</v>
      </c>
      <c r="E8" s="11" t="s">
        <v>18</v>
      </c>
      <c r="F8" s="12" t="s">
        <v>29</v>
      </c>
      <c r="G8" s="12" t="s">
        <v>29</v>
      </c>
      <c r="H8" s="12" t="s">
        <v>68</v>
      </c>
    </row>
    <row r="9" spans="1:18" ht="25.95" customHeight="1" x14ac:dyDescent="0.25">
      <c r="A9" s="10" t="s">
        <v>30</v>
      </c>
      <c r="B9" s="10" t="s">
        <v>31</v>
      </c>
      <c r="C9" s="11" t="s">
        <v>32</v>
      </c>
      <c r="D9" s="11" t="s">
        <v>18</v>
      </c>
      <c r="E9" s="11" t="s">
        <v>18</v>
      </c>
      <c r="F9" s="12" t="s">
        <v>33</v>
      </c>
      <c r="G9" s="12" t="s">
        <v>33</v>
      </c>
      <c r="H9" s="11" t="s">
        <v>18</v>
      </c>
      <c r="L9" s="14">
        <v>160710.89000000001</v>
      </c>
      <c r="M9" s="14">
        <v>160710.89000000001</v>
      </c>
      <c r="N9" s="15">
        <v>214281.2</v>
      </c>
      <c r="O9" s="14">
        <f>SUM(J8+K9+L9+M9+N9)</f>
        <v>535702.98</v>
      </c>
      <c r="R9" s="13" t="s">
        <v>66</v>
      </c>
    </row>
    <row r="10" spans="1:18" ht="24" customHeight="1" x14ac:dyDescent="0.25">
      <c r="A10" s="10" t="s">
        <v>34</v>
      </c>
      <c r="B10" s="10" t="s">
        <v>35</v>
      </c>
      <c r="C10" s="11" t="s">
        <v>36</v>
      </c>
      <c r="D10" s="11" t="s">
        <v>18</v>
      </c>
      <c r="E10" s="12" t="s">
        <v>37</v>
      </c>
      <c r="F10" s="12" t="s">
        <v>37</v>
      </c>
      <c r="G10" s="12" t="s">
        <v>38</v>
      </c>
      <c r="H10" s="12" t="s">
        <v>38</v>
      </c>
      <c r="O10" s="14"/>
    </row>
    <row r="11" spans="1:18" ht="24" customHeight="1" x14ac:dyDescent="0.25">
      <c r="A11" s="10" t="s">
        <v>39</v>
      </c>
      <c r="B11" s="10" t="s">
        <v>40</v>
      </c>
      <c r="C11" s="11" t="s">
        <v>41</v>
      </c>
      <c r="D11" s="11" t="s">
        <v>18</v>
      </c>
      <c r="E11" s="11" t="s">
        <v>18</v>
      </c>
      <c r="F11" s="11" t="s">
        <v>18</v>
      </c>
      <c r="G11" s="11" t="s">
        <v>18</v>
      </c>
      <c r="H11" s="12" t="s">
        <v>41</v>
      </c>
      <c r="L11" s="14">
        <v>40802.269999999997</v>
      </c>
      <c r="M11" s="15">
        <v>40802.269999999997</v>
      </c>
      <c r="O11" s="14">
        <f>SUM(J10+K11+L11+M11+N11)</f>
        <v>81604.539999999994</v>
      </c>
    </row>
    <row r="12" spans="1:18" ht="25.95" customHeight="1" x14ac:dyDescent="0.25">
      <c r="A12" s="10" t="s">
        <v>42</v>
      </c>
      <c r="B12" s="10" t="s">
        <v>43</v>
      </c>
      <c r="C12" s="11" t="s">
        <v>44</v>
      </c>
      <c r="D12" s="11" t="s">
        <v>18</v>
      </c>
      <c r="E12" s="11" t="s">
        <v>18</v>
      </c>
      <c r="F12" s="11" t="s">
        <v>18</v>
      </c>
      <c r="G12" s="11" t="s">
        <v>18</v>
      </c>
      <c r="H12" s="12" t="s">
        <v>44</v>
      </c>
      <c r="O12" s="14"/>
    </row>
    <row r="13" spans="1:18" x14ac:dyDescent="0.25">
      <c r="A13" s="36" t="s">
        <v>45</v>
      </c>
      <c r="B13" s="36"/>
      <c r="C13" s="2"/>
      <c r="D13" s="4" t="s">
        <v>46</v>
      </c>
      <c r="E13" s="4" t="s">
        <v>47</v>
      </c>
      <c r="F13" s="4" t="s">
        <v>48</v>
      </c>
      <c r="G13" s="4" t="s">
        <v>49</v>
      </c>
      <c r="H13" s="4" t="s">
        <v>50</v>
      </c>
      <c r="K13" s="14">
        <v>11969.09</v>
      </c>
      <c r="L13" s="14">
        <v>11969.09</v>
      </c>
      <c r="M13" s="14">
        <v>17953.64</v>
      </c>
      <c r="N13" s="14">
        <v>17953.64</v>
      </c>
      <c r="O13" s="14">
        <f>SUM(J12+K13+L13+M13+N13)</f>
        <v>59845.46</v>
      </c>
    </row>
    <row r="14" spans="1:18" x14ac:dyDescent="0.25">
      <c r="A14" s="36" t="s">
        <v>51</v>
      </c>
      <c r="B14" s="36"/>
      <c r="C14" s="2"/>
      <c r="D14" s="4" t="s">
        <v>52</v>
      </c>
      <c r="E14" s="4" t="s">
        <v>53</v>
      </c>
      <c r="F14" s="4" t="s">
        <v>54</v>
      </c>
      <c r="G14" s="4" t="s">
        <v>55</v>
      </c>
      <c r="H14" s="17">
        <v>270186.86</v>
      </c>
      <c r="O14" s="14"/>
    </row>
    <row r="15" spans="1:18" x14ac:dyDescent="0.25">
      <c r="A15" s="36" t="s">
        <v>56</v>
      </c>
      <c r="B15" s="36"/>
      <c r="C15" s="2"/>
      <c r="D15" s="4" t="s">
        <v>46</v>
      </c>
      <c r="E15" s="4" t="s">
        <v>57</v>
      </c>
      <c r="F15" s="4" t="s">
        <v>58</v>
      </c>
      <c r="G15" s="4" t="s">
        <v>59</v>
      </c>
      <c r="H15" s="4" t="s">
        <v>60</v>
      </c>
      <c r="N15" s="14">
        <v>4328.1000000000004</v>
      </c>
      <c r="O15" s="14">
        <f>SUM(J14+K15+L15+M15+N15)</f>
        <v>4328.1000000000004</v>
      </c>
    </row>
    <row r="16" spans="1:18" x14ac:dyDescent="0.25">
      <c r="A16" s="36" t="s">
        <v>61</v>
      </c>
      <c r="B16" s="36"/>
      <c r="C16" s="2"/>
      <c r="D16" s="4" t="s">
        <v>52</v>
      </c>
      <c r="E16" s="4" t="s">
        <v>62</v>
      </c>
      <c r="F16" s="4" t="s">
        <v>63</v>
      </c>
      <c r="G16" s="4" t="s">
        <v>64</v>
      </c>
      <c r="H16" s="4" t="s">
        <v>65</v>
      </c>
      <c r="O16" s="14"/>
    </row>
    <row r="17" spans="1:15" x14ac:dyDescent="0.25">
      <c r="A17" s="5"/>
      <c r="B17" s="5"/>
      <c r="C17" s="5"/>
      <c r="D17" s="5"/>
      <c r="E17" s="5"/>
      <c r="F17" s="5"/>
      <c r="G17" s="5"/>
      <c r="N17" s="14">
        <v>8184</v>
      </c>
      <c r="O17" s="14">
        <f>SUM(J16+K17+L17+M17+N17)</f>
        <v>8184</v>
      </c>
    </row>
    <row r="18" spans="1:15" x14ac:dyDescent="0.25">
      <c r="A18" s="3"/>
      <c r="B18" s="3"/>
      <c r="C18" s="3"/>
      <c r="D18" s="3"/>
      <c r="E18" s="3"/>
      <c r="F18" s="3"/>
      <c r="G18" s="3"/>
    </row>
    <row r="19" spans="1:15" x14ac:dyDescent="0.25">
      <c r="A19" s="32"/>
      <c r="B19" s="32"/>
      <c r="C19" s="32"/>
      <c r="D19" s="32"/>
      <c r="E19" s="32"/>
      <c r="F19" s="32"/>
      <c r="G19" s="32"/>
      <c r="J19" s="14">
        <f>SUM(J5+J7+J9+J11+J13+J15+J17)</f>
        <v>75330.28</v>
      </c>
      <c r="K19" s="14">
        <f t="shared" ref="K19:N19" si="1">SUM(K5+K7+K9+K11+K13+K15+K17)</f>
        <v>37409.009999999995</v>
      </c>
      <c r="L19" s="14">
        <f t="shared" si="1"/>
        <v>238922.16999999998</v>
      </c>
      <c r="M19" s="14">
        <f t="shared" si="1"/>
        <v>244906.71999999997</v>
      </c>
      <c r="N19" s="14">
        <f t="shared" si="1"/>
        <v>270186.86</v>
      </c>
    </row>
    <row r="20" spans="1:15" x14ac:dyDescent="0.25">
      <c r="A20" s="32"/>
      <c r="B20" s="32"/>
      <c r="C20" s="32"/>
      <c r="D20" s="32"/>
      <c r="E20" s="32"/>
      <c r="F20" s="32"/>
      <c r="G20" s="32"/>
    </row>
    <row r="21" spans="1:15" x14ac:dyDescent="0.25">
      <c r="J21" s="14">
        <f>J19</f>
        <v>75330.28</v>
      </c>
      <c r="K21" s="14">
        <f>J21+K19</f>
        <v>112739.29</v>
      </c>
      <c r="L21" s="14">
        <f>K21+L19</f>
        <v>351661.45999999996</v>
      </c>
      <c r="M21" s="14">
        <f>L21+M19</f>
        <v>596568.17999999993</v>
      </c>
      <c r="N21" s="14">
        <f>M21+N19</f>
        <v>866755.03999999992</v>
      </c>
    </row>
  </sheetData>
  <mergeCells count="11">
    <mergeCell ref="D1:E1"/>
    <mergeCell ref="F1:G1"/>
    <mergeCell ref="D2:E2"/>
    <mergeCell ref="F2:G2"/>
    <mergeCell ref="A3:G3"/>
    <mergeCell ref="A20:G20"/>
    <mergeCell ref="A13:B13"/>
    <mergeCell ref="A14:B14"/>
    <mergeCell ref="A15:B15"/>
    <mergeCell ref="A16:B16"/>
    <mergeCell ref="A19:G19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71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99C1B-FA1C-47A2-A7AC-EDD5F3EB1431}">
  <dimension ref="A1:R21"/>
  <sheetViews>
    <sheetView tabSelected="1" showWhiteSpace="0" view="pageBreakPreview" zoomScaleNormal="100" zoomScaleSheetLayoutView="100" workbookViewId="0">
      <selection activeCell="J6" sqref="J6"/>
    </sheetView>
  </sheetViews>
  <sheetFormatPr defaultRowHeight="13.8" x14ac:dyDescent="0.25"/>
  <cols>
    <col min="1" max="1" width="27.796875" customWidth="1"/>
    <col min="2" max="2" width="64.296875" customWidth="1"/>
    <col min="3" max="3" width="22.5" customWidth="1"/>
    <col min="4" max="4" width="8.19921875" bestFit="1" customWidth="1"/>
    <col min="5" max="8" width="9.09765625" bestFit="1" customWidth="1"/>
    <col min="9" max="30" width="12" bestFit="1" customWidth="1"/>
  </cols>
  <sheetData>
    <row r="1" spans="1:18" s="19" customFormat="1" x14ac:dyDescent="0.25">
      <c r="A1" s="18"/>
      <c r="B1" s="18"/>
      <c r="C1" s="18"/>
      <c r="D1" s="33"/>
      <c r="E1" s="33"/>
      <c r="F1" s="33"/>
      <c r="G1" s="33"/>
    </row>
    <row r="2" spans="1:18" s="19" customFormat="1" ht="75" customHeight="1" x14ac:dyDescent="0.25">
      <c r="A2" s="20"/>
      <c r="B2" s="20"/>
      <c r="C2" s="20"/>
      <c r="D2" s="31"/>
      <c r="E2" s="31"/>
      <c r="F2" s="31"/>
      <c r="G2" s="31"/>
    </row>
    <row r="3" spans="1:18" s="19" customFormat="1" x14ac:dyDescent="0.25">
      <c r="A3" s="34"/>
      <c r="B3" s="35"/>
      <c r="C3" s="35"/>
      <c r="D3" s="35"/>
      <c r="E3" s="35"/>
      <c r="F3" s="35"/>
      <c r="G3" s="35"/>
    </row>
    <row r="4" spans="1:18" s="19" customFormat="1" x14ac:dyDescent="0.25">
      <c r="A4" s="21"/>
      <c r="B4" s="21"/>
      <c r="C4" s="22"/>
      <c r="D4" s="22"/>
      <c r="E4" s="22"/>
      <c r="F4" s="22"/>
      <c r="G4" s="22"/>
      <c r="H4" s="22"/>
    </row>
    <row r="5" spans="1:18" s="19" customFormat="1" ht="25.95" customHeight="1" x14ac:dyDescent="0.25">
      <c r="A5" s="23"/>
      <c r="B5" s="23"/>
      <c r="C5" s="24"/>
      <c r="D5" s="25"/>
      <c r="E5" s="25"/>
      <c r="F5" s="25"/>
      <c r="G5" s="25"/>
      <c r="H5" s="25"/>
      <c r="J5" s="26"/>
      <c r="K5" s="26"/>
      <c r="L5" s="26"/>
      <c r="M5" s="26"/>
      <c r="N5" s="26"/>
      <c r="O5" s="26"/>
    </row>
    <row r="6" spans="1:18" s="19" customFormat="1" ht="24" customHeight="1" x14ac:dyDescent="0.25">
      <c r="A6" s="23"/>
      <c r="B6" s="23"/>
      <c r="C6" s="25"/>
      <c r="D6" s="27"/>
      <c r="E6" s="27"/>
      <c r="F6" s="27"/>
      <c r="G6" s="27"/>
      <c r="H6" s="27"/>
      <c r="O6" s="26"/>
    </row>
    <row r="7" spans="1:18" s="19" customFormat="1" ht="24" customHeight="1" x14ac:dyDescent="0.25">
      <c r="A7" s="23"/>
      <c r="B7" s="23"/>
      <c r="C7" s="25"/>
      <c r="D7" s="27"/>
      <c r="E7" s="25"/>
      <c r="F7" s="25"/>
      <c r="G7" s="25"/>
      <c r="H7" s="25"/>
      <c r="J7" s="26"/>
      <c r="O7" s="26"/>
    </row>
    <row r="8" spans="1:18" s="19" customFormat="1" ht="25.95" customHeight="1" x14ac:dyDescent="0.25">
      <c r="A8" s="23"/>
      <c r="B8" s="23"/>
      <c r="C8" s="25"/>
      <c r="D8" s="25"/>
      <c r="E8" s="25"/>
      <c r="F8" s="27"/>
      <c r="G8" s="27"/>
      <c r="H8" s="27"/>
    </row>
    <row r="9" spans="1:18" s="19" customFormat="1" ht="25.95" customHeight="1" x14ac:dyDescent="0.25">
      <c r="A9" s="23"/>
      <c r="B9" s="23"/>
      <c r="C9" s="25"/>
      <c r="D9" s="25"/>
      <c r="E9" s="25"/>
      <c r="F9" s="27"/>
      <c r="G9" s="27"/>
      <c r="H9" s="25"/>
      <c r="L9" s="26"/>
      <c r="M9" s="26"/>
      <c r="N9" s="26"/>
      <c r="O9" s="26"/>
      <c r="R9" s="28"/>
    </row>
    <row r="10" spans="1:18" s="19" customFormat="1" ht="24" customHeight="1" x14ac:dyDescent="0.25">
      <c r="A10" s="23"/>
      <c r="B10" s="23"/>
      <c r="C10" s="25"/>
      <c r="D10" s="25"/>
      <c r="E10" s="27"/>
      <c r="F10" s="27"/>
      <c r="G10" s="27"/>
      <c r="H10" s="27"/>
      <c r="O10" s="26"/>
    </row>
    <row r="11" spans="1:18" s="19" customFormat="1" ht="24" customHeight="1" x14ac:dyDescent="0.25">
      <c r="A11" s="23"/>
      <c r="B11" s="23"/>
      <c r="C11" s="25"/>
      <c r="D11" s="25"/>
      <c r="E11" s="25"/>
      <c r="F11" s="25"/>
      <c r="G11" s="25"/>
      <c r="H11" s="27"/>
      <c r="L11" s="26"/>
      <c r="M11" s="26"/>
      <c r="O11" s="26"/>
    </row>
    <row r="12" spans="1:18" s="19" customFormat="1" ht="25.95" customHeight="1" x14ac:dyDescent="0.25">
      <c r="A12" s="23"/>
      <c r="B12" s="23"/>
      <c r="C12" s="25"/>
      <c r="D12" s="25"/>
      <c r="E12" s="25"/>
      <c r="F12" s="25"/>
      <c r="G12" s="25"/>
      <c r="H12" s="27"/>
      <c r="O12" s="26"/>
    </row>
    <row r="13" spans="1:18" s="19" customFormat="1" x14ac:dyDescent="0.25">
      <c r="A13" s="31"/>
      <c r="B13" s="31"/>
      <c r="C13" s="20"/>
      <c r="D13" s="29"/>
      <c r="E13" s="29"/>
      <c r="F13" s="29"/>
      <c r="G13" s="29"/>
      <c r="H13" s="29"/>
      <c r="K13" s="26"/>
      <c r="L13" s="26"/>
      <c r="M13" s="26"/>
      <c r="N13" s="26"/>
      <c r="O13" s="26"/>
    </row>
    <row r="14" spans="1:18" s="19" customFormat="1" x14ac:dyDescent="0.25">
      <c r="A14" s="31"/>
      <c r="B14" s="31"/>
      <c r="C14" s="20"/>
      <c r="D14" s="29"/>
      <c r="E14" s="29"/>
      <c r="F14" s="29"/>
      <c r="G14" s="29"/>
      <c r="H14" s="30"/>
      <c r="O14" s="26"/>
    </row>
    <row r="15" spans="1:18" s="19" customFormat="1" x14ac:dyDescent="0.25">
      <c r="A15" s="31"/>
      <c r="B15" s="31"/>
      <c r="C15" s="20"/>
      <c r="D15" s="29"/>
      <c r="E15" s="29"/>
      <c r="F15" s="29"/>
      <c r="G15" s="29"/>
      <c r="H15" s="29"/>
      <c r="N15" s="26"/>
      <c r="O15" s="26"/>
    </row>
    <row r="16" spans="1:18" s="19" customFormat="1" x14ac:dyDescent="0.25">
      <c r="A16" s="31"/>
      <c r="B16" s="31"/>
      <c r="C16" s="20"/>
      <c r="D16" s="29"/>
      <c r="E16" s="29"/>
      <c r="F16" s="29"/>
      <c r="G16" s="29"/>
      <c r="H16" s="29"/>
      <c r="O16" s="26"/>
    </row>
    <row r="17" spans="1:15" x14ac:dyDescent="0.25">
      <c r="A17" s="5"/>
      <c r="B17" s="5"/>
      <c r="C17" s="5"/>
      <c r="D17" s="5"/>
      <c r="E17" s="5"/>
      <c r="F17" s="5"/>
      <c r="G17" s="5"/>
      <c r="N17" s="14">
        <v>8184</v>
      </c>
      <c r="O17" s="14">
        <f>SUM(J16+K17+L17+M17+N17)</f>
        <v>8184</v>
      </c>
    </row>
    <row r="18" spans="1:15" x14ac:dyDescent="0.25">
      <c r="A18" s="3"/>
      <c r="B18" s="3"/>
      <c r="C18" s="3"/>
      <c r="D18" s="3"/>
      <c r="E18" s="3"/>
      <c r="F18" s="3"/>
      <c r="G18" s="3"/>
    </row>
    <row r="19" spans="1:15" x14ac:dyDescent="0.25">
      <c r="A19" s="32"/>
      <c r="B19" s="32"/>
      <c r="C19" s="32"/>
      <c r="D19" s="32"/>
      <c r="E19" s="32"/>
      <c r="F19" s="32"/>
      <c r="G19" s="32"/>
      <c r="J19" s="14">
        <f>SUM(J5+J7+J9+J11+J13+J15+J17)</f>
        <v>0</v>
      </c>
      <c r="K19" s="14">
        <f t="shared" ref="K19:N19" si="0">SUM(K5+K7+K9+K11+K13+K15+K17)</f>
        <v>0</v>
      </c>
      <c r="L19" s="14">
        <f t="shared" si="0"/>
        <v>0</v>
      </c>
      <c r="M19" s="14">
        <f t="shared" si="0"/>
        <v>0</v>
      </c>
      <c r="N19" s="14">
        <f t="shared" si="0"/>
        <v>8184</v>
      </c>
    </row>
    <row r="20" spans="1:15" x14ac:dyDescent="0.25">
      <c r="A20" s="32"/>
      <c r="B20" s="32"/>
      <c r="C20" s="32"/>
      <c r="D20" s="32"/>
      <c r="E20" s="32"/>
      <c r="F20" s="32"/>
      <c r="G20" s="32"/>
    </row>
    <row r="21" spans="1:15" x14ac:dyDescent="0.25">
      <c r="J21" s="14">
        <f>J19</f>
        <v>0</v>
      </c>
      <c r="K21" s="14">
        <f>J21+K19</f>
        <v>0</v>
      </c>
      <c r="L21" s="14">
        <f>K21+L19</f>
        <v>0</v>
      </c>
      <c r="M21" s="14">
        <f>L21+M19</f>
        <v>0</v>
      </c>
      <c r="N21" s="14">
        <f>M21+N19</f>
        <v>8184</v>
      </c>
    </row>
  </sheetData>
  <mergeCells count="11">
    <mergeCell ref="A13:B13"/>
    <mergeCell ref="D1:E1"/>
    <mergeCell ref="F1:G1"/>
    <mergeCell ref="D2:E2"/>
    <mergeCell ref="F2:G2"/>
    <mergeCell ref="A3:G3"/>
    <mergeCell ref="A14:B14"/>
    <mergeCell ref="A15:B15"/>
    <mergeCell ref="A16:B16"/>
    <mergeCell ref="A19:G19"/>
    <mergeCell ref="A20:G20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71" orientation="landscape" r:id="rId1"/>
  <headerFooter>
    <oddHeader xml:space="preserve">&amp;L &amp;CSECRETARIA DO TRABALHO, EMPREGO, RENDA E ESPORTE
SUPERINTENDENCIA DOS DESPORTOS DA BAHIA
Diretoria de Operações de Espaços Esportivos | Coordenação de Obras, Serviços e Manutenção
 </oddHeader>
    <oddFooter xml:space="preserve">&amp;L &amp;C Rua dos Radioamadores, 159-357 - Pituaçu - Salvador - Bahia. CEP 41.740-090
Tel.: (71) 3198-0500  Site: www.sudesb.ba.gov.br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Cronograma</vt:lpstr>
      <vt:lpstr>TIMBRADO</vt:lpstr>
      <vt:lpstr>Cronograma!Area_de_impressao</vt:lpstr>
      <vt:lpstr>TIMBRADO!Area_de_impressao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Tarcisio Almeida dos Santos</cp:lastModifiedBy>
  <cp:revision>0</cp:revision>
  <cp:lastPrinted>2026-05-19T12:53:46Z</cp:lastPrinted>
  <dcterms:created xsi:type="dcterms:W3CDTF">2026-05-18T19:52:53Z</dcterms:created>
  <dcterms:modified xsi:type="dcterms:W3CDTF">2026-05-19T13:07:13Z</dcterms:modified>
</cp:coreProperties>
</file>